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eemploi.sharepoint.com/sites/MT-SIEGE-Achats-Marches/Documents partages/General/SECTION 4/2025/023.25 Marché de signalétique interne/2- Expression de besoins/2.11_Validation DCE/3. Corrigé DAM/"/>
    </mc:Choice>
  </mc:AlternateContent>
  <xr:revisionPtr revIDLastSave="182" documentId="8_{5FF16048-7D75-4050-A797-3132A7E3B3B6}" xr6:coauthVersionLast="47" xr6:coauthVersionMax="47" xr10:uidLastSave="{142B0216-2D00-4C90-8057-2FC3107CAE4E}"/>
  <bookViews>
    <workbookView xWindow="-45" yWindow="-16320" windowWidth="29040" windowHeight="15840" xr2:uid="{CA5F4B22-8FBB-4ADB-B6AC-5216BE5DCEA1}"/>
  </bookViews>
  <sheets>
    <sheet name="BP" sheetId="1" r:id="rId1"/>
    <sheet name="DQE" sheetId="2" r:id="rId2"/>
  </sheets>
  <definedNames>
    <definedName name="_xlnm.Print_Area" localSheetId="0">BP!$A$1:$G$34</definedName>
    <definedName name="_xlnm.Print_Area" localSheetId="1">DQE!$A$1:$G$27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G22" i="2" s="1"/>
  <c r="E22" i="2"/>
  <c r="E23" i="2"/>
  <c r="F23" i="2" s="1"/>
  <c r="G23" i="2" s="1"/>
  <c r="E21" i="2"/>
  <c r="F21" i="2" s="1"/>
  <c r="G21" i="2" s="1"/>
  <c r="G28" i="1"/>
  <c r="G26" i="1"/>
  <c r="G27" i="1"/>
  <c r="F13" i="1"/>
  <c r="E12" i="2" s="1"/>
  <c r="E24" i="2"/>
  <c r="F24" i="2" l="1"/>
  <c r="C7" i="2" l="1"/>
  <c r="G24" i="2" s="1"/>
  <c r="C6" i="2"/>
  <c r="C5" i="2"/>
  <c r="G33" i="1"/>
  <c r="F18" i="1"/>
  <c r="G18" i="1" s="1"/>
  <c r="F17" i="1"/>
  <c r="G17" i="1" s="1"/>
  <c r="F16" i="1"/>
  <c r="G16" i="1" s="1"/>
  <c r="F15" i="1"/>
  <c r="G15" i="1" s="1"/>
  <c r="F14" i="1"/>
  <c r="G14" i="1" s="1"/>
  <c r="G13" i="1"/>
  <c r="F12" i="2" l="1"/>
  <c r="G12" i="2" s="1"/>
  <c r="G26" i="2" s="1"/>
  <c r="E17" i="2"/>
  <c r="F17" i="2" s="1"/>
  <c r="G17" i="2" s="1"/>
  <c r="E16" i="2"/>
  <c r="F16" i="2" s="1"/>
  <c r="G16" i="2" s="1"/>
  <c r="E15" i="2"/>
  <c r="F15" i="2" s="1"/>
  <c r="G15" i="2" s="1"/>
  <c r="E14" i="2"/>
  <c r="F14" i="2" s="1"/>
  <c r="G14" i="2" s="1"/>
  <c r="E13" i="2"/>
  <c r="F13" i="2" s="1"/>
  <c r="G13" i="2" s="1"/>
</calcChain>
</file>

<file path=xl/sharedStrings.xml><?xml version="1.0" encoding="utf-8"?>
<sst xmlns="http://schemas.openxmlformats.org/spreadsheetml/2006/main" count="84" uniqueCount="54">
  <si>
    <t>Seules les cellules en bleu sont à compléter</t>
  </si>
  <si>
    <r>
      <t>L'ensemble des cellules bleues doit être complété.</t>
    </r>
    <r>
      <rPr>
        <b/>
        <u/>
        <sz val="10"/>
        <color theme="1"/>
        <rFont val="Verdana"/>
        <family val="2"/>
      </rPr>
      <t xml:space="preserve"> Une cellule non complétée entrainera l'irrégularité de l'offre.</t>
    </r>
    <r>
      <rPr>
        <sz val="11"/>
        <color theme="1"/>
        <rFont val="Aptos Narrow"/>
        <family val="2"/>
        <scheme val="minor"/>
      </rPr>
      <t xml:space="preserve">
Si le prix est zéro, il faut indiquer "0". La notion "sur devis" n'est pas autorisée</t>
    </r>
  </si>
  <si>
    <t>Dénomination sociale</t>
  </si>
  <si>
    <t xml:space="preserve">SIRET du candidat </t>
  </si>
  <si>
    <t>Taux TVA en %</t>
  </si>
  <si>
    <t>UO</t>
  </si>
  <si>
    <t>Prestations</t>
  </si>
  <si>
    <t>Prix Unitaire HT Fourniture</t>
  </si>
  <si>
    <t>Prix Unitaire HT 
Livraison</t>
  </si>
  <si>
    <t xml:space="preserve">Prix unitaire HT </t>
  </si>
  <si>
    <t xml:space="preserve">Prix unitaire TTC </t>
  </si>
  <si>
    <t>UO1.1</t>
  </si>
  <si>
    <t>UO1.2</t>
  </si>
  <si>
    <t>UO1.3</t>
  </si>
  <si>
    <t>UO1.4</t>
  </si>
  <si>
    <t>UO1.5</t>
  </si>
  <si>
    <t>UO1.6</t>
  </si>
  <si>
    <t>UO2.1</t>
  </si>
  <si>
    <t>UO2.2</t>
  </si>
  <si>
    <t>Réunion et Mayotte</t>
  </si>
  <si>
    <t>Prix Unitaire HT</t>
  </si>
  <si>
    <t>Forfait livraison sur un site pour une agence.</t>
  </si>
  <si>
    <t>Corse</t>
  </si>
  <si>
    <r>
      <t xml:space="preserve">1. </t>
    </r>
    <r>
      <rPr>
        <b/>
        <sz val="14"/>
        <color theme="7"/>
        <rFont val="Aptos Narrow"/>
        <family val="2"/>
        <scheme val="minor"/>
      </rPr>
      <t xml:space="preserve">STICKERS ET PLAQUE DE PORTE - </t>
    </r>
    <r>
      <rPr>
        <b/>
        <sz val="14"/>
        <color theme="0"/>
        <rFont val="Aptos Narrow"/>
        <family val="2"/>
        <scheme val="minor"/>
      </rPr>
      <t>LE PRIX COMPREND LA FOURNITURE + LIVRAISON</t>
    </r>
  </si>
  <si>
    <t xml:space="preserve">Les volumétries correspondent à la consommation estimative pour la durée du marché. Cette indication de volumétrie n'engage pas France Travail.
Le DQE servira uniquement à l'appréciation du critère prix. </t>
  </si>
  <si>
    <t>Taux TVA</t>
  </si>
  <si>
    <t>Quantité sur 3 ans</t>
  </si>
  <si>
    <t>Prix total HT</t>
  </si>
  <si>
    <t>Prix total TTC</t>
  </si>
  <si>
    <t>Prix unitaire €HT pour 1 élément</t>
  </si>
  <si>
    <t>2.1  LIVRAISON OUTREMER</t>
  </si>
  <si>
    <t>2.2  SUPPLEMENT LIVRAISON CORSE</t>
  </si>
  <si>
    <t>Fourniture d'un lot de 10 pictogrammes (pictos au choix)</t>
  </si>
  <si>
    <t>Fourniture d'un lot de 20 pictogrammes (pictos au choix)</t>
  </si>
  <si>
    <t>Lot de l'ensemble des pictogrammes (stickers intérieur et bande de sas)</t>
  </si>
  <si>
    <t>Lot de stickers borne d'accueil petit format</t>
  </si>
  <si>
    <t>Fourniture de 10 plaques de porte bleu marine</t>
  </si>
  <si>
    <t>Fourniture de 20 plaques de porte bleu marine</t>
  </si>
  <si>
    <t xml:space="preserve"> Guadeloupe Martinique Guyane</t>
  </si>
  <si>
    <t>BORDEREAU DES PRIX
MARCHE DE FOURNITURE, LIVRAISON ET POSE DE SIGNALETIQUE INTERIEURE 
N°023.25
Lot 2 : Stickers et plaques de porte</t>
  </si>
  <si>
    <t>DETAIL QUANTITATIF ESTIMATIF
FMARCHE DE FOURNITURE, LIVRAISON ET POSE DE SIGNALETIQUE INTERIEURE 
N°023.25
Lot 2 : Stickers et plaques de porte</t>
  </si>
  <si>
    <t xml:space="preserve">Quantité </t>
  </si>
  <si>
    <t xml:space="preserve">Prix Unitaire HT </t>
  </si>
  <si>
    <t xml:space="preserve">Prix total TTC </t>
  </si>
  <si>
    <t>Livraison Réunion et Mayotte</t>
  </si>
  <si>
    <t>Livraison Corse</t>
  </si>
  <si>
    <r>
      <t>2.</t>
    </r>
    <r>
      <rPr>
        <b/>
        <sz val="14"/>
        <color rgb="FFFFC000"/>
        <rFont val="Aptos Narrow"/>
        <family val="2"/>
        <scheme val="minor"/>
      </rPr>
      <t xml:space="preserve"> </t>
    </r>
    <r>
      <rPr>
        <b/>
        <sz val="14"/>
        <color rgb="FF0070C0"/>
        <rFont val="Aptos Narrow"/>
        <family val="2"/>
        <scheme val="minor"/>
      </rPr>
      <t>LIVRAISON</t>
    </r>
    <r>
      <rPr>
        <b/>
        <sz val="14"/>
        <color rgb="FFFFC000"/>
        <rFont val="Aptos Narrow"/>
        <family val="2"/>
        <scheme val="minor"/>
      </rPr>
      <t xml:space="preserve"> </t>
    </r>
    <r>
      <rPr>
        <b/>
        <sz val="14"/>
        <color theme="0"/>
        <rFont val="Aptos Narrow"/>
        <family val="2"/>
        <scheme val="minor"/>
      </rPr>
      <t>Outre mer et Corse</t>
    </r>
  </si>
  <si>
    <r>
      <t xml:space="preserve">1. </t>
    </r>
    <r>
      <rPr>
        <b/>
        <sz val="14"/>
        <color rgb="FF0070C0"/>
        <rFont val="Aptos Narrow"/>
        <family val="2"/>
        <scheme val="minor"/>
      </rPr>
      <t xml:space="preserve">STICKERS ET PLAQUE DE PORTE </t>
    </r>
    <r>
      <rPr>
        <b/>
        <sz val="14"/>
        <color rgb="FFFFC000"/>
        <rFont val="Aptos Narrow"/>
        <family val="2"/>
        <scheme val="minor"/>
      </rPr>
      <t>-</t>
    </r>
    <r>
      <rPr>
        <b/>
        <sz val="14"/>
        <color theme="7"/>
        <rFont val="Aptos Narrow"/>
        <family val="2"/>
        <scheme val="minor"/>
      </rPr>
      <t xml:space="preserve"> </t>
    </r>
    <r>
      <rPr>
        <b/>
        <sz val="14"/>
        <color theme="0"/>
        <rFont val="Aptos Narrow"/>
        <family val="2"/>
        <scheme val="minor"/>
      </rPr>
      <t>LE PRIX COMPREND LA FOURNITURE + LIVRAISON</t>
    </r>
  </si>
  <si>
    <r>
      <t xml:space="preserve">2. </t>
    </r>
    <r>
      <rPr>
        <b/>
        <sz val="14"/>
        <color rgb="FF0070C0"/>
        <rFont val="Aptos Narrow"/>
        <family val="2"/>
        <scheme val="minor"/>
      </rPr>
      <t>LIVRAISON Outre mer et Corse</t>
    </r>
  </si>
  <si>
    <t xml:space="preserve">Livraison Guadeloupe, Martinique, Guyane </t>
  </si>
  <si>
    <t>TOTAL sur la durée du marché</t>
  </si>
  <si>
    <t>Saint Pierre et Miquelon</t>
  </si>
  <si>
    <t>Direction régionale</t>
  </si>
  <si>
    <t>Livraison Saint Pierre et Miquelon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</si>
</sst>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u/>
      <sz val="10"/>
      <color theme="1"/>
      <name val="Verdana"/>
      <family val="2"/>
    </font>
    <font>
      <b/>
      <sz val="14"/>
      <color rgb="FFFFC00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7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8" fillId="6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164" fontId="10" fillId="7" borderId="14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2" fillId="8" borderId="0" xfId="0" applyFont="1" applyFill="1" applyAlignment="1">
      <alignment vertical="center"/>
    </xf>
    <xf numFmtId="0" fontId="9" fillId="8" borderId="0" xfId="0" applyFont="1" applyFill="1" applyAlignment="1">
      <alignment horizontal="left" vertical="center" wrapText="1"/>
    </xf>
    <xf numFmtId="164" fontId="9" fillId="8" borderId="0" xfId="0" applyNumberFormat="1" applyFont="1" applyFill="1" applyAlignment="1">
      <alignment horizontal="center" vertical="center" wrapText="1"/>
    </xf>
    <xf numFmtId="164" fontId="10" fillId="8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 wrapText="1"/>
    </xf>
    <xf numFmtId="164" fontId="10" fillId="7" borderId="8" xfId="0" applyNumberFormat="1" applyFont="1" applyFill="1" applyBorder="1" applyAlignment="1">
      <alignment horizontal="center" vertical="center"/>
    </xf>
    <xf numFmtId="164" fontId="10" fillId="7" borderId="9" xfId="0" applyNumberFormat="1" applyFont="1" applyFill="1" applyBorder="1" applyAlignment="1">
      <alignment horizontal="center" vertical="center"/>
    </xf>
    <xf numFmtId="164" fontId="10" fillId="7" borderId="6" xfId="0" applyNumberFormat="1" applyFont="1" applyFill="1" applyBorder="1" applyAlignment="1">
      <alignment horizontal="center" vertical="center"/>
    </xf>
    <xf numFmtId="164" fontId="10" fillId="7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8" fillId="6" borderId="5" xfId="1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65" fontId="0" fillId="0" borderId="0" xfId="1" applyNumberFormat="1" applyFont="1"/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164" fontId="10" fillId="7" borderId="27" xfId="0" applyNumberFormat="1" applyFont="1" applyFill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164" fontId="10" fillId="3" borderId="20" xfId="0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/>
    </xf>
    <xf numFmtId="164" fontId="10" fillId="3" borderId="23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6" borderId="31" xfId="0" applyFont="1" applyFill="1" applyBorder="1" applyAlignment="1">
      <alignment horizontal="center" vertical="center" wrapText="1"/>
    </xf>
    <xf numFmtId="1" fontId="10" fillId="0" borderId="26" xfId="0" applyNumberFormat="1" applyFont="1" applyBorder="1" applyAlignment="1">
      <alignment horizontal="center" vertical="center"/>
    </xf>
    <xf numFmtId="44" fontId="10" fillId="0" borderId="6" xfId="0" applyNumberFormat="1" applyFont="1" applyBorder="1"/>
    <xf numFmtId="44" fontId="10" fillId="0" borderId="10" xfId="0" applyNumberFormat="1" applyFont="1" applyBorder="1" applyAlignment="1">
      <alignment horizontal="right"/>
    </xf>
    <xf numFmtId="1" fontId="10" fillId="0" borderId="4" xfId="0" applyNumberFormat="1" applyFont="1" applyBorder="1" applyAlignment="1">
      <alignment horizontal="center" vertical="center"/>
    </xf>
    <xf numFmtId="44" fontId="10" fillId="0" borderId="1" xfId="0" applyNumberFormat="1" applyFont="1" applyBorder="1"/>
    <xf numFmtId="44" fontId="10" fillId="0" borderId="37" xfId="0" applyNumberFormat="1" applyFont="1" applyBorder="1" applyAlignment="1">
      <alignment horizontal="right"/>
    </xf>
    <xf numFmtId="0" fontId="8" fillId="10" borderId="16" xfId="0" applyFont="1" applyFill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/>
    </xf>
    <xf numFmtId="44" fontId="10" fillId="0" borderId="12" xfId="0" applyNumberFormat="1" applyFont="1" applyBorder="1" applyAlignment="1">
      <alignment vertical="center"/>
    </xf>
    <xf numFmtId="44" fontId="10" fillId="0" borderId="13" xfId="0" applyNumberFormat="1" applyFont="1" applyBorder="1" applyAlignment="1">
      <alignment horizontal="right" vertical="center"/>
    </xf>
    <xf numFmtId="164" fontId="2" fillId="11" borderId="13" xfId="0" applyNumberFormat="1" applyFont="1" applyFill="1" applyBorder="1" applyAlignment="1">
      <alignment vertical="center"/>
    </xf>
    <xf numFmtId="0" fontId="8" fillId="6" borderId="39" xfId="0" applyFont="1" applyFill="1" applyBorder="1" applyAlignment="1">
      <alignment horizontal="center" vertical="center" wrapText="1"/>
    </xf>
    <xf numFmtId="0" fontId="8" fillId="6" borderId="32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164" fontId="10" fillId="3" borderId="21" xfId="0" applyNumberFormat="1" applyFont="1" applyFill="1" applyBorder="1" applyAlignment="1">
      <alignment horizontal="center" vertical="center"/>
    </xf>
    <xf numFmtId="164" fontId="10" fillId="3" borderId="22" xfId="0" applyNumberFormat="1" applyFont="1" applyFill="1" applyBorder="1" applyAlignment="1">
      <alignment horizontal="center" vertical="center"/>
    </xf>
    <xf numFmtId="164" fontId="10" fillId="3" borderId="24" xfId="0" applyNumberFormat="1" applyFont="1" applyFill="1" applyBorder="1" applyAlignment="1">
      <alignment horizontal="center" vertical="center"/>
    </xf>
    <xf numFmtId="1" fontId="10" fillId="0" borderId="21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1" fontId="10" fillId="0" borderId="42" xfId="0" applyNumberFormat="1" applyFont="1" applyBorder="1" applyAlignment="1">
      <alignment horizontal="center" vertical="center"/>
    </xf>
    <xf numFmtId="44" fontId="10" fillId="0" borderId="12" xfId="0" applyNumberFormat="1" applyFont="1" applyBorder="1" applyAlignment="1">
      <alignment horizontal="center" vertical="center"/>
    </xf>
    <xf numFmtId="44" fontId="10" fillId="7" borderId="13" xfId="0" applyNumberFormat="1" applyFont="1" applyFill="1" applyBorder="1" applyAlignment="1">
      <alignment horizontal="center" vertical="center"/>
    </xf>
    <xf numFmtId="44" fontId="10" fillId="0" borderId="14" xfId="0" applyNumberFormat="1" applyFont="1" applyBorder="1"/>
    <xf numFmtId="44" fontId="10" fillId="0" borderId="27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0" fontId="0" fillId="3" borderId="2" xfId="0" applyNumberForma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10" fontId="0" fillId="3" borderId="4" xfId="0" applyNumberForma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quotePrefix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14" fillId="11" borderId="16" xfId="0" applyFont="1" applyFill="1" applyBorder="1" applyAlignment="1">
      <alignment horizontal="center" vertical="center"/>
    </xf>
    <xf numFmtId="0" fontId="14" fillId="11" borderId="19" xfId="0" applyFont="1" applyFill="1" applyBorder="1" applyAlignment="1">
      <alignment horizontal="center" vertical="center"/>
    </xf>
    <xf numFmtId="0" fontId="14" fillId="11" borderId="25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9" fontId="0" fillId="0" borderId="1" xfId="2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8" fillId="6" borderId="28" xfId="0" applyFont="1" applyFill="1" applyBorder="1" applyAlignment="1">
      <alignment horizontal="center" wrapText="1"/>
    </xf>
    <xf numFmtId="0" fontId="8" fillId="6" borderId="29" xfId="0" applyFont="1" applyFill="1" applyBorder="1" applyAlignment="1">
      <alignment horizontal="center" wrapText="1"/>
    </xf>
    <xf numFmtId="0" fontId="9" fillId="10" borderId="33" xfId="0" applyFont="1" applyFill="1" applyBorder="1" applyAlignment="1">
      <alignment horizontal="left" vertical="center" wrapText="1"/>
    </xf>
    <xf numFmtId="0" fontId="9" fillId="10" borderId="34" xfId="0" applyFont="1" applyFill="1" applyBorder="1" applyAlignment="1">
      <alignment horizontal="left" vertical="center" wrapText="1"/>
    </xf>
    <xf numFmtId="0" fontId="9" fillId="10" borderId="35" xfId="0" applyFont="1" applyFill="1" applyBorder="1" applyAlignment="1">
      <alignment horizontal="left" vertical="center" wrapText="1"/>
    </xf>
    <xf numFmtId="0" fontId="9" fillId="10" borderId="36" xfId="0" applyFont="1" applyFill="1" applyBorder="1" applyAlignment="1">
      <alignment horizontal="left" vertical="center" wrapText="1"/>
    </xf>
    <xf numFmtId="0" fontId="9" fillId="10" borderId="16" xfId="0" applyFont="1" applyFill="1" applyBorder="1" applyAlignment="1">
      <alignment horizontal="left" vertical="center" wrapText="1"/>
    </xf>
    <xf numFmtId="0" fontId="9" fillId="10" borderId="17" xfId="0" applyFont="1" applyFill="1" applyBorder="1" applyAlignment="1">
      <alignment horizontal="left" vertical="center" wrapText="1"/>
    </xf>
    <xf numFmtId="0" fontId="8" fillId="10" borderId="41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horizontal="center" vertical="center" wrapText="1"/>
    </xf>
    <xf numFmtId="0" fontId="8" fillId="10" borderId="44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598A-12F4-4EF0-AF95-1422826F1A3C}">
  <sheetPr>
    <tabColor theme="3" tint="0.499984740745262"/>
  </sheetPr>
  <dimension ref="A1:G34"/>
  <sheetViews>
    <sheetView tabSelected="1" view="pageBreakPreview" zoomScale="90" zoomScaleNormal="100" zoomScaleSheetLayoutView="90" workbookViewId="0">
      <selection activeCell="E13" sqref="E13"/>
    </sheetView>
  </sheetViews>
  <sheetFormatPr baseColWidth="10" defaultRowHeight="14.4" x14ac:dyDescent="0.3"/>
  <cols>
    <col min="2" max="2" width="17.88671875" customWidth="1"/>
    <col min="3" max="3" width="33.44140625" customWidth="1"/>
    <col min="4" max="4" width="17" customWidth="1"/>
    <col min="5" max="5" width="16.109375" customWidth="1"/>
    <col min="6" max="6" width="18.88671875" customWidth="1"/>
    <col min="7" max="7" width="18.44140625" customWidth="1"/>
  </cols>
  <sheetData>
    <row r="1" spans="1:7" ht="81.599999999999994" customHeight="1" x14ac:dyDescent="0.3">
      <c r="A1" s="70" t="s">
        <v>39</v>
      </c>
      <c r="B1" s="70"/>
      <c r="C1" s="70"/>
      <c r="D1" s="70"/>
      <c r="E1" s="70"/>
      <c r="F1" s="70"/>
      <c r="G1" s="70"/>
    </row>
    <row r="3" spans="1:7" ht="32.4" customHeight="1" x14ac:dyDescent="0.3">
      <c r="A3" s="71" t="s">
        <v>0</v>
      </c>
      <c r="B3" s="71"/>
      <c r="C3" s="71"/>
      <c r="D3" s="71"/>
      <c r="E3" s="71"/>
      <c r="F3" s="71"/>
    </row>
    <row r="4" spans="1:7" ht="32.4" customHeight="1" x14ac:dyDescent="0.3">
      <c r="A4" s="72" t="s">
        <v>1</v>
      </c>
      <c r="B4" s="72"/>
      <c r="C4" s="72"/>
      <c r="D4" s="72"/>
      <c r="E4" s="72"/>
      <c r="F4" s="72"/>
      <c r="G4" s="72"/>
    </row>
    <row r="6" spans="1:7" x14ac:dyDescent="0.3">
      <c r="A6" s="73" t="s">
        <v>2</v>
      </c>
      <c r="B6" s="74"/>
      <c r="C6" s="75"/>
      <c r="D6" s="76"/>
      <c r="E6" s="76"/>
      <c r="F6" s="77"/>
    </row>
    <row r="7" spans="1:7" x14ac:dyDescent="0.3">
      <c r="A7" s="65" t="s">
        <v>3</v>
      </c>
      <c r="B7" s="66"/>
      <c r="C7" s="78"/>
      <c r="D7" s="79"/>
      <c r="E7" s="79"/>
      <c r="F7" s="80"/>
    </row>
    <row r="8" spans="1:7" x14ac:dyDescent="0.3">
      <c r="A8" s="65" t="s">
        <v>4</v>
      </c>
      <c r="B8" s="66"/>
      <c r="C8" s="67"/>
      <c r="D8" s="68"/>
      <c r="E8" s="68"/>
      <c r="F8" s="69"/>
    </row>
    <row r="10" spans="1:7" ht="39.6" customHeight="1" x14ac:dyDescent="0.3">
      <c r="A10" s="84" t="s">
        <v>47</v>
      </c>
      <c r="B10" s="84"/>
      <c r="C10" s="84"/>
      <c r="D10" s="84"/>
      <c r="E10" s="84"/>
      <c r="F10" s="84"/>
      <c r="G10" s="84"/>
    </row>
    <row r="11" spans="1:7" ht="29.4" customHeight="1" thickBot="1" x14ac:dyDescent="0.4">
      <c r="A11" s="4"/>
      <c r="B11" s="5"/>
      <c r="C11" s="5"/>
      <c r="D11" s="82" t="s">
        <v>29</v>
      </c>
      <c r="E11" s="83"/>
      <c r="F11" s="83"/>
      <c r="G11" s="83"/>
    </row>
    <row r="12" spans="1:7" ht="39" customHeight="1" thickBot="1" x14ac:dyDescent="0.4">
      <c r="A12" s="4"/>
      <c r="B12" s="5"/>
      <c r="C12" s="5"/>
      <c r="D12" s="46" t="s">
        <v>7</v>
      </c>
      <c r="E12" s="47" t="s">
        <v>8</v>
      </c>
      <c r="F12" s="34" t="s">
        <v>9</v>
      </c>
      <c r="G12" s="48" t="s">
        <v>10</v>
      </c>
    </row>
    <row r="13" spans="1:7" ht="24.6" customHeight="1" x14ac:dyDescent="0.3">
      <c r="A13" s="24" t="s">
        <v>11</v>
      </c>
      <c r="B13" s="81" t="s">
        <v>34</v>
      </c>
      <c r="C13" s="81"/>
      <c r="D13" s="49"/>
      <c r="E13" s="28"/>
      <c r="F13" s="17">
        <f t="shared" ref="F13:F18" si="0">SUM(D13:E13)</f>
        <v>0</v>
      </c>
      <c r="G13" s="18">
        <f>IFERROR((1+$C$8)*F13,0)</f>
        <v>0</v>
      </c>
    </row>
    <row r="14" spans="1:7" ht="24.6" customHeight="1" x14ac:dyDescent="0.3">
      <c r="A14" s="25" t="s">
        <v>12</v>
      </c>
      <c r="B14" s="85" t="s">
        <v>35</v>
      </c>
      <c r="C14" s="85"/>
      <c r="D14" s="50"/>
      <c r="E14" s="29"/>
      <c r="F14" s="6">
        <f t="shared" si="0"/>
        <v>0</v>
      </c>
      <c r="G14" s="26">
        <f t="shared" ref="G14:G18" si="1">IFERROR((1+$C$8)*F14,0)</f>
        <v>0</v>
      </c>
    </row>
    <row r="15" spans="1:7" ht="24.6" customHeight="1" x14ac:dyDescent="0.3">
      <c r="A15" s="25" t="s">
        <v>13</v>
      </c>
      <c r="B15" s="86" t="s">
        <v>36</v>
      </c>
      <c r="C15" s="86"/>
      <c r="D15" s="50"/>
      <c r="E15" s="29"/>
      <c r="F15" s="6">
        <f t="shared" si="0"/>
        <v>0</v>
      </c>
      <c r="G15" s="26">
        <f t="shared" si="1"/>
        <v>0</v>
      </c>
    </row>
    <row r="16" spans="1:7" ht="24.6" customHeight="1" x14ac:dyDescent="0.3">
      <c r="A16" s="25" t="s">
        <v>14</v>
      </c>
      <c r="B16" s="86" t="s">
        <v>37</v>
      </c>
      <c r="C16" s="86"/>
      <c r="D16" s="50"/>
      <c r="E16" s="29"/>
      <c r="F16" s="6">
        <f t="shared" si="0"/>
        <v>0</v>
      </c>
      <c r="G16" s="26">
        <f t="shared" si="1"/>
        <v>0</v>
      </c>
    </row>
    <row r="17" spans="1:7" ht="24.6" customHeight="1" x14ac:dyDescent="0.3">
      <c r="A17" s="25" t="s">
        <v>15</v>
      </c>
      <c r="B17" s="86" t="s">
        <v>32</v>
      </c>
      <c r="C17" s="86"/>
      <c r="D17" s="50"/>
      <c r="E17" s="29"/>
      <c r="F17" s="6">
        <f t="shared" si="0"/>
        <v>0</v>
      </c>
      <c r="G17" s="26">
        <f t="shared" si="1"/>
        <v>0</v>
      </c>
    </row>
    <row r="18" spans="1:7" ht="24.6" customHeight="1" thickBot="1" x14ac:dyDescent="0.35">
      <c r="A18" s="27" t="s">
        <v>16</v>
      </c>
      <c r="B18" s="89" t="s">
        <v>33</v>
      </c>
      <c r="C18" s="89"/>
      <c r="D18" s="51"/>
      <c r="E18" s="30"/>
      <c r="F18" s="15">
        <f t="shared" si="0"/>
        <v>0</v>
      </c>
      <c r="G18" s="16">
        <f t="shared" si="1"/>
        <v>0</v>
      </c>
    </row>
    <row r="21" spans="1:7" ht="30.6" customHeight="1" x14ac:dyDescent="0.3">
      <c r="A21" s="7" t="s">
        <v>48</v>
      </c>
      <c r="B21" s="7"/>
      <c r="C21" s="7"/>
      <c r="D21" s="7"/>
      <c r="E21" s="7"/>
      <c r="F21" s="7"/>
      <c r="G21" s="7"/>
    </row>
    <row r="23" spans="1:7" ht="17.100000000000001" customHeight="1" x14ac:dyDescent="0.3">
      <c r="A23" s="8" t="s">
        <v>30</v>
      </c>
      <c r="B23" s="9"/>
      <c r="C23" s="9"/>
      <c r="D23" s="10"/>
      <c r="E23" s="11"/>
      <c r="F23" s="10"/>
      <c r="G23" s="11"/>
    </row>
    <row r="25" spans="1:7" ht="27.6" customHeight="1" x14ac:dyDescent="0.3">
      <c r="A25" s="57" t="s">
        <v>5</v>
      </c>
      <c r="B25" s="64" t="s">
        <v>6</v>
      </c>
      <c r="C25" s="64"/>
      <c r="D25" s="64" t="s">
        <v>52</v>
      </c>
      <c r="E25" s="64"/>
      <c r="F25" s="57" t="s">
        <v>20</v>
      </c>
      <c r="G25" s="57" t="s">
        <v>10</v>
      </c>
    </row>
    <row r="26" spans="1:7" ht="25.2" customHeight="1" x14ac:dyDescent="0.3">
      <c r="A26" s="63" t="s">
        <v>17</v>
      </c>
      <c r="B26" s="90" t="s">
        <v>21</v>
      </c>
      <c r="C26" s="90"/>
      <c r="D26" s="87" t="s">
        <v>38</v>
      </c>
      <c r="E26" s="87"/>
      <c r="F26" s="55"/>
      <c r="G26" s="56">
        <f>F26*1.085</f>
        <v>0</v>
      </c>
    </row>
    <row r="27" spans="1:7" ht="25.2" customHeight="1" x14ac:dyDescent="0.3">
      <c r="A27" s="63"/>
      <c r="B27" s="90"/>
      <c r="C27" s="90"/>
      <c r="D27" s="88" t="s">
        <v>19</v>
      </c>
      <c r="E27" s="88"/>
      <c r="F27" s="55"/>
      <c r="G27" s="56">
        <f t="shared" ref="G27" si="2">F27*1.085</f>
        <v>0</v>
      </c>
    </row>
    <row r="28" spans="1:7" ht="25.2" customHeight="1" x14ac:dyDescent="0.3">
      <c r="A28" s="63"/>
      <c r="B28" s="90"/>
      <c r="C28" s="90"/>
      <c r="D28" s="88" t="s">
        <v>51</v>
      </c>
      <c r="E28" s="88"/>
      <c r="F28" s="55"/>
      <c r="G28" s="56">
        <f>F28*1.085</f>
        <v>0</v>
      </c>
    </row>
    <row r="29" spans="1:7" ht="17.100000000000001" customHeight="1" x14ac:dyDescent="0.3">
      <c r="A29" s="12"/>
      <c r="B29" s="2"/>
      <c r="C29" s="2"/>
      <c r="D29" s="3"/>
      <c r="E29" s="3"/>
      <c r="F29" s="3"/>
      <c r="G29" s="3"/>
    </row>
    <row r="30" spans="1:7" ht="21.6" customHeight="1" x14ac:dyDescent="0.3">
      <c r="A30" s="8" t="s">
        <v>31</v>
      </c>
      <c r="B30" s="9"/>
      <c r="C30" s="9"/>
      <c r="D30" s="10"/>
      <c r="E30" s="11"/>
      <c r="F30" s="10"/>
      <c r="G30" s="11"/>
    </row>
    <row r="31" spans="1:7" ht="13.8" customHeight="1" x14ac:dyDescent="0.3">
      <c r="A31" s="13"/>
      <c r="B31" s="2"/>
      <c r="C31" s="2"/>
      <c r="D31" s="14"/>
      <c r="E31" s="3"/>
      <c r="F31" s="14"/>
      <c r="G31" s="3"/>
    </row>
    <row r="32" spans="1:7" ht="21.6" customHeight="1" x14ac:dyDescent="0.3">
      <c r="A32" s="57" t="s">
        <v>5</v>
      </c>
      <c r="B32" s="64" t="s">
        <v>6</v>
      </c>
      <c r="C32" s="64"/>
      <c r="D32" s="64" t="s">
        <v>52</v>
      </c>
      <c r="E32" s="64"/>
      <c r="F32" s="57" t="s">
        <v>20</v>
      </c>
      <c r="G32" s="57" t="s">
        <v>10</v>
      </c>
    </row>
    <row r="33" spans="1:7" ht="26.4" customHeight="1" x14ac:dyDescent="0.3">
      <c r="A33" s="54" t="s">
        <v>18</v>
      </c>
      <c r="B33" s="90" t="s">
        <v>21</v>
      </c>
      <c r="C33" s="90"/>
      <c r="D33" s="87" t="s">
        <v>22</v>
      </c>
      <c r="E33" s="87"/>
      <c r="F33" s="55"/>
      <c r="G33" s="56">
        <f>IFERROR((1+$C$8)*F33,0)</f>
        <v>0</v>
      </c>
    </row>
    <row r="34" spans="1:7" ht="14.1" customHeight="1" x14ac:dyDescent="0.3">
      <c r="A34" s="12"/>
      <c r="B34" s="2"/>
      <c r="C34" s="2"/>
      <c r="D34" s="3"/>
      <c r="E34" s="3"/>
      <c r="F34" s="3"/>
      <c r="G34" s="3"/>
    </row>
  </sheetData>
  <mergeCells count="28">
    <mergeCell ref="D33:E33"/>
    <mergeCell ref="B32:C32"/>
    <mergeCell ref="B33:C33"/>
    <mergeCell ref="D28:E28"/>
    <mergeCell ref="A7:B7"/>
    <mergeCell ref="C7:F7"/>
    <mergeCell ref="B13:C13"/>
    <mergeCell ref="D11:G11"/>
    <mergeCell ref="A10:G10"/>
    <mergeCell ref="A1:G1"/>
    <mergeCell ref="A3:F3"/>
    <mergeCell ref="A4:G4"/>
    <mergeCell ref="A6:B6"/>
    <mergeCell ref="C6:F6"/>
    <mergeCell ref="A26:A28"/>
    <mergeCell ref="D25:E25"/>
    <mergeCell ref="D32:E32"/>
    <mergeCell ref="A8:B8"/>
    <mergeCell ref="C8:F8"/>
    <mergeCell ref="B14:C14"/>
    <mergeCell ref="B15:C15"/>
    <mergeCell ref="B16:C16"/>
    <mergeCell ref="D26:E26"/>
    <mergeCell ref="D27:E27"/>
    <mergeCell ref="B17:C17"/>
    <mergeCell ref="B18:C18"/>
    <mergeCell ref="B26:C28"/>
    <mergeCell ref="B25:C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42F0-D0A5-4866-A7F9-195761FA8A1F}">
  <sheetPr>
    <tabColor rgb="FFFF0000"/>
  </sheetPr>
  <dimension ref="A1:I26"/>
  <sheetViews>
    <sheetView view="pageBreakPreview" zoomScaleNormal="100" zoomScaleSheetLayoutView="100" workbookViewId="0">
      <selection activeCell="I21" sqref="I21"/>
    </sheetView>
  </sheetViews>
  <sheetFormatPr baseColWidth="10" defaultRowHeight="14.4" x14ac:dyDescent="0.3"/>
  <cols>
    <col min="2" max="2" width="17.88671875" customWidth="1"/>
    <col min="3" max="3" width="35.44140625" customWidth="1"/>
    <col min="4" max="4" width="18.6640625" style="23" customWidth="1"/>
    <col min="5" max="7" width="18.6640625" customWidth="1"/>
  </cols>
  <sheetData>
    <row r="1" spans="1:9" ht="76.8" customHeight="1" x14ac:dyDescent="0.3">
      <c r="A1" s="70" t="s">
        <v>40</v>
      </c>
      <c r="B1" s="70"/>
      <c r="C1" s="70"/>
      <c r="D1" s="70"/>
      <c r="E1" s="70"/>
      <c r="F1" s="70"/>
      <c r="G1" s="70"/>
    </row>
    <row r="2" spans="1:9" x14ac:dyDescent="0.3">
      <c r="A2" s="71"/>
      <c r="B2" s="71"/>
      <c r="C2" s="71"/>
      <c r="D2" s="71"/>
      <c r="E2" s="71"/>
      <c r="F2" s="71"/>
    </row>
    <row r="3" spans="1:9" ht="42.6" customHeight="1" x14ac:dyDescent="0.3">
      <c r="A3" s="72" t="s">
        <v>24</v>
      </c>
      <c r="B3" s="72"/>
      <c r="C3" s="72"/>
      <c r="D3" s="72"/>
      <c r="E3" s="72"/>
      <c r="F3" s="72"/>
      <c r="G3" s="72"/>
      <c r="H3" s="72"/>
      <c r="I3" s="72"/>
    </row>
    <row r="5" spans="1:9" x14ac:dyDescent="0.3">
      <c r="A5" s="73" t="s">
        <v>2</v>
      </c>
      <c r="B5" s="73"/>
      <c r="C5" s="73">
        <f>BP!C6</f>
        <v>0</v>
      </c>
      <c r="D5" s="73"/>
      <c r="E5" s="19"/>
      <c r="F5" s="19"/>
      <c r="G5" s="20"/>
      <c r="H5" s="20"/>
    </row>
    <row r="6" spans="1:9" x14ac:dyDescent="0.3">
      <c r="A6" s="65" t="s">
        <v>3</v>
      </c>
      <c r="B6" s="65"/>
      <c r="C6" s="65">
        <f>BP!C7</f>
        <v>0</v>
      </c>
      <c r="D6" s="65"/>
    </row>
    <row r="7" spans="1:9" x14ac:dyDescent="0.3">
      <c r="A7" s="65" t="s">
        <v>25</v>
      </c>
      <c r="B7" s="65"/>
      <c r="C7" s="96">
        <f>BP!C8</f>
        <v>0</v>
      </c>
      <c r="D7" s="96"/>
      <c r="E7" s="19"/>
      <c r="F7" s="19"/>
      <c r="G7" s="20"/>
      <c r="H7" s="20"/>
    </row>
    <row r="9" spans="1:9" ht="18" x14ac:dyDescent="0.3">
      <c r="A9" s="84" t="s">
        <v>23</v>
      </c>
      <c r="B9" s="84"/>
      <c r="C9" s="84"/>
      <c r="D9" s="84"/>
      <c r="E9" s="84"/>
      <c r="F9" s="84"/>
      <c r="G9" s="84"/>
    </row>
    <row r="10" spans="1:9" ht="21.75" customHeight="1" x14ac:dyDescent="0.35">
      <c r="A10" s="4"/>
      <c r="B10" s="5"/>
      <c r="C10" s="5"/>
      <c r="D10" s="94" t="s">
        <v>29</v>
      </c>
      <c r="E10" s="95"/>
      <c r="F10" s="95"/>
      <c r="G10" s="95"/>
    </row>
    <row r="11" spans="1:9" ht="20.399999999999999" customHeight="1" thickBot="1" x14ac:dyDescent="0.35">
      <c r="A11" s="1" t="s">
        <v>5</v>
      </c>
      <c r="B11" s="111" t="s">
        <v>6</v>
      </c>
      <c r="C11" s="111"/>
      <c r="D11" s="21" t="s">
        <v>26</v>
      </c>
      <c r="E11" s="1" t="s">
        <v>20</v>
      </c>
      <c r="F11" s="1" t="s">
        <v>27</v>
      </c>
      <c r="G11" s="1" t="s">
        <v>28</v>
      </c>
    </row>
    <row r="12" spans="1:9" ht="26.4" customHeight="1" thickBot="1" x14ac:dyDescent="0.35">
      <c r="A12" s="22" t="s">
        <v>11</v>
      </c>
      <c r="B12" s="109" t="s">
        <v>34</v>
      </c>
      <c r="C12" s="110"/>
      <c r="D12" s="52">
        <v>900</v>
      </c>
      <c r="E12" s="59">
        <f>BP!F13</f>
        <v>0</v>
      </c>
      <c r="F12" s="59">
        <f>E12*D12</f>
        <v>0</v>
      </c>
      <c r="G12" s="60">
        <f>IFERROR((1+$C$7)*F12,0)</f>
        <v>0</v>
      </c>
    </row>
    <row r="13" spans="1:9" ht="26.4" customHeight="1" thickBot="1" x14ac:dyDescent="0.35">
      <c r="A13" s="22" t="s">
        <v>12</v>
      </c>
      <c r="B13" s="109" t="s">
        <v>35</v>
      </c>
      <c r="C13" s="110"/>
      <c r="D13" s="52">
        <v>300</v>
      </c>
      <c r="E13" s="59">
        <f>BP!F14</f>
        <v>0</v>
      </c>
      <c r="F13" s="59">
        <f t="shared" ref="F13:F17" si="0">E13*D13</f>
        <v>0</v>
      </c>
      <c r="G13" s="60">
        <f t="shared" ref="G13:G17" si="1">IFERROR((1+$C$7)*F13,0)</f>
        <v>0</v>
      </c>
    </row>
    <row r="14" spans="1:9" ht="26.4" customHeight="1" thickBot="1" x14ac:dyDescent="0.35">
      <c r="A14" s="22" t="s">
        <v>13</v>
      </c>
      <c r="B14" s="109" t="s">
        <v>36</v>
      </c>
      <c r="C14" s="110"/>
      <c r="D14" s="52">
        <v>1800</v>
      </c>
      <c r="E14" s="59">
        <f>BP!F15</f>
        <v>0</v>
      </c>
      <c r="F14" s="59">
        <f t="shared" si="0"/>
        <v>0</v>
      </c>
      <c r="G14" s="60">
        <f t="shared" si="1"/>
        <v>0</v>
      </c>
    </row>
    <row r="15" spans="1:9" ht="26.4" customHeight="1" thickBot="1" x14ac:dyDescent="0.35">
      <c r="A15" s="22" t="s">
        <v>14</v>
      </c>
      <c r="B15" s="109" t="s">
        <v>37</v>
      </c>
      <c r="C15" s="110"/>
      <c r="D15" s="52">
        <v>1800</v>
      </c>
      <c r="E15" s="59">
        <f>BP!F16</f>
        <v>0</v>
      </c>
      <c r="F15" s="59">
        <f t="shared" si="0"/>
        <v>0</v>
      </c>
      <c r="G15" s="60">
        <f t="shared" si="1"/>
        <v>0</v>
      </c>
    </row>
    <row r="16" spans="1:9" ht="26.4" customHeight="1" thickBot="1" x14ac:dyDescent="0.35">
      <c r="A16" s="22" t="s">
        <v>15</v>
      </c>
      <c r="B16" s="109" t="s">
        <v>32</v>
      </c>
      <c r="C16" s="110"/>
      <c r="D16" s="52">
        <v>1800</v>
      </c>
      <c r="E16" s="59">
        <f>BP!F17</f>
        <v>0</v>
      </c>
      <c r="F16" s="59">
        <f t="shared" si="0"/>
        <v>0</v>
      </c>
      <c r="G16" s="60">
        <f t="shared" si="1"/>
        <v>0</v>
      </c>
    </row>
    <row r="17" spans="1:7" ht="26.4" customHeight="1" thickBot="1" x14ac:dyDescent="0.35">
      <c r="A17" s="22" t="s">
        <v>16</v>
      </c>
      <c r="B17" s="109" t="s">
        <v>33</v>
      </c>
      <c r="C17" s="110"/>
      <c r="D17" s="53">
        <v>1800</v>
      </c>
      <c r="E17" s="59">
        <f>BP!F18</f>
        <v>0</v>
      </c>
      <c r="F17" s="59">
        <f t="shared" si="0"/>
        <v>0</v>
      </c>
      <c r="G17" s="60">
        <f t="shared" si="1"/>
        <v>0</v>
      </c>
    </row>
    <row r="19" spans="1:7" ht="18.600000000000001" thickBot="1" x14ac:dyDescent="0.35">
      <c r="A19" s="97" t="s">
        <v>46</v>
      </c>
      <c r="B19" s="97"/>
      <c r="C19" s="97"/>
      <c r="D19" s="31"/>
      <c r="E19" s="31"/>
      <c r="F19" s="31"/>
      <c r="G19" s="31"/>
    </row>
    <row r="20" spans="1:7" ht="19.8" customHeight="1" thickBot="1" x14ac:dyDescent="0.35">
      <c r="A20" s="32" t="s">
        <v>5</v>
      </c>
      <c r="B20" s="98" t="s">
        <v>6</v>
      </c>
      <c r="C20" s="99"/>
      <c r="D20" s="33" t="s">
        <v>41</v>
      </c>
      <c r="E20" s="34" t="s">
        <v>42</v>
      </c>
      <c r="F20" s="34" t="s">
        <v>27</v>
      </c>
      <c r="G20" s="47" t="s">
        <v>43</v>
      </c>
    </row>
    <row r="21" spans="1:7" ht="24.6" customHeight="1" x14ac:dyDescent="0.3">
      <c r="A21" s="106" t="s">
        <v>17</v>
      </c>
      <c r="B21" s="100" t="s">
        <v>49</v>
      </c>
      <c r="C21" s="101"/>
      <c r="D21" s="35">
        <v>30</v>
      </c>
      <c r="E21" s="36">
        <f>BP!F26</f>
        <v>0</v>
      </c>
      <c r="F21" s="36">
        <f>D21*E21</f>
        <v>0</v>
      </c>
      <c r="G21" s="37">
        <f>IFERROR((1.085)*F21,0)</f>
        <v>0</v>
      </c>
    </row>
    <row r="22" spans="1:7" ht="24.6" customHeight="1" x14ac:dyDescent="0.3">
      <c r="A22" s="107"/>
      <c r="B22" s="102" t="s">
        <v>44</v>
      </c>
      <c r="C22" s="103"/>
      <c r="D22" s="38">
        <v>20</v>
      </c>
      <c r="E22" s="39">
        <f>BP!F27</f>
        <v>0</v>
      </c>
      <c r="F22" s="39">
        <f t="shared" ref="F22:F23" si="2">D22*E22</f>
        <v>0</v>
      </c>
      <c r="G22" s="40">
        <f t="shared" ref="G22:G23" si="3">IFERROR((1.085)*F22,0)</f>
        <v>0</v>
      </c>
    </row>
    <row r="23" spans="1:7" ht="24.6" customHeight="1" thickBot="1" x14ac:dyDescent="0.35">
      <c r="A23" s="108"/>
      <c r="B23" s="102" t="s">
        <v>53</v>
      </c>
      <c r="C23" s="103"/>
      <c r="D23" s="58">
        <v>1</v>
      </c>
      <c r="E23" s="61">
        <f>BP!F28</f>
        <v>0</v>
      </c>
      <c r="F23" s="61">
        <f t="shared" si="2"/>
        <v>0</v>
      </c>
      <c r="G23" s="62">
        <f t="shared" si="3"/>
        <v>0</v>
      </c>
    </row>
    <row r="24" spans="1:7" ht="24.6" customHeight="1" thickBot="1" x14ac:dyDescent="0.35">
      <c r="A24" s="41" t="s">
        <v>18</v>
      </c>
      <c r="B24" s="104" t="s">
        <v>45</v>
      </c>
      <c r="C24" s="105"/>
      <c r="D24" s="42">
        <v>10</v>
      </c>
      <c r="E24" s="43">
        <f>BP!F33</f>
        <v>0</v>
      </c>
      <c r="F24" s="43">
        <f>D24*E24</f>
        <v>0</v>
      </c>
      <c r="G24" s="44">
        <f>IFERROR((1+$C$7)*F24,0)</f>
        <v>0</v>
      </c>
    </row>
    <row r="25" spans="1:7" ht="15" thickBot="1" x14ac:dyDescent="0.35"/>
    <row r="26" spans="1:7" ht="30" customHeight="1" thickBot="1" x14ac:dyDescent="0.35">
      <c r="A26" s="91" t="s">
        <v>50</v>
      </c>
      <c r="B26" s="92"/>
      <c r="C26" s="92"/>
      <c r="D26" s="92"/>
      <c r="E26" s="92"/>
      <c r="F26" s="93"/>
      <c r="G26" s="45">
        <f>SUM(G12:G24)</f>
        <v>0</v>
      </c>
    </row>
  </sheetData>
  <mergeCells count="26">
    <mergeCell ref="A6:B6"/>
    <mergeCell ref="C6:D6"/>
    <mergeCell ref="B17:C17"/>
    <mergeCell ref="B11:C11"/>
    <mergeCell ref="B12:C12"/>
    <mergeCell ref="B13:C13"/>
    <mergeCell ref="B14:C14"/>
    <mergeCell ref="B15:C15"/>
    <mergeCell ref="B16:C16"/>
    <mergeCell ref="A1:G1"/>
    <mergeCell ref="A2:F2"/>
    <mergeCell ref="A3:I3"/>
    <mergeCell ref="A5:B5"/>
    <mergeCell ref="C5:D5"/>
    <mergeCell ref="A26:F26"/>
    <mergeCell ref="A9:G9"/>
    <mergeCell ref="D10:G10"/>
    <mergeCell ref="A7:B7"/>
    <mergeCell ref="C7:D7"/>
    <mergeCell ref="A19:C19"/>
    <mergeCell ref="B20:C20"/>
    <mergeCell ref="B21:C21"/>
    <mergeCell ref="B22:C22"/>
    <mergeCell ref="B24:C24"/>
    <mergeCell ref="B23:C23"/>
    <mergeCell ref="A21:A23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0" orientation="portrait" r:id="rId1"/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6" ma:contentTypeDescription="Crée un document." ma:contentTypeScope="" ma:versionID="e39288774fa1aa52f6918cd7823aa1fd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256e786ad5488cbeff779091c05f797c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dae597-1646-49ec-9bb6-b4517676588a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  <SharedWithUsers xmlns="44374e25-8554-4e73-8f39-2c51f9aef734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255B2633-B82F-4ECB-B389-020696F2F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AF6B65-EA41-4836-977F-7108450C19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EE28EE-BDBF-4964-98BD-E81B25F4F1F9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</vt:lpstr>
      <vt:lpstr>DQE</vt:lpstr>
      <vt:lpstr>BP!Zone_d_impression</vt:lpstr>
      <vt:lpstr>DQE!Zone_d_impression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LIVONNEN Stephane</dc:creator>
  <cp:lastModifiedBy>VILLETTE Cedric</cp:lastModifiedBy>
  <cp:lastPrinted>2026-01-16T10:32:24Z</cp:lastPrinted>
  <dcterms:created xsi:type="dcterms:W3CDTF">2025-09-18T07:19:13Z</dcterms:created>
  <dcterms:modified xsi:type="dcterms:W3CDTF">2026-01-16T10:36:31Z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8125000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